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sarpsborgkommune.sharepoint.com/sites/Teambyggprosjekt/Delte dokumenter/General/Eirik/Prosjekter/Samferdsel - Innfartsparkering Sandbakken/Tendsign Utlysning/Miljøkrav/"/>
    </mc:Choice>
  </mc:AlternateContent>
  <xr:revisionPtr revIDLastSave="34" documentId="8_{DE6F30C9-7F35-4D0A-9EFE-72DD13955ED6}" xr6:coauthVersionLast="47" xr6:coauthVersionMax="47" xr10:uidLastSave="{4A007BC8-52CD-436E-9AC0-0F51259AEE89}"/>
  <bookViews>
    <workbookView xWindow="-110" yWindow="-110" windowWidth="19420" windowHeight="11620" xr2:uid="{00000000-000D-0000-FFFF-FFFF00000000}"/>
  </bookViews>
  <sheets>
    <sheet name="Massehåndtering" sheetId="1" r:id="rId1"/>
    <sheet name="Ark1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1" l="1"/>
  <c r="K12" i="1"/>
  <c r="K13" i="1"/>
  <c r="K14" i="1"/>
  <c r="K15" i="1"/>
  <c r="K16" i="1"/>
  <c r="K17" i="1"/>
  <c r="K18" i="1"/>
  <c r="K10" i="1"/>
  <c r="K9" i="1"/>
  <c r="F16" i="1"/>
  <c r="F17" i="1"/>
  <c r="F18" i="1"/>
  <c r="F15" i="1"/>
  <c r="F14" i="1"/>
  <c r="F13" i="1"/>
  <c r="F12" i="1"/>
  <c r="F11" i="1"/>
  <c r="F10" i="1"/>
  <c r="F9" i="1"/>
  <c r="K19" i="1" l="1"/>
</calcChain>
</file>

<file path=xl/sharedStrings.xml><?xml version="1.0" encoding="utf-8"?>
<sst xmlns="http://schemas.openxmlformats.org/spreadsheetml/2006/main" count="47" uniqueCount="44">
  <si>
    <t>Massetype</t>
  </si>
  <si>
    <t>Faktor</t>
  </si>
  <si>
    <t>Tonnkilometer</t>
  </si>
  <si>
    <t>Fra anleggsområdet (vegreferanse)</t>
  </si>
  <si>
    <t>Til (oppgi adresse eller vegreferanse)</t>
  </si>
  <si>
    <t>Avstand fra anleggsområdet, km</t>
  </si>
  <si>
    <t>Jordmasser UT</t>
  </si>
  <si>
    <t>Post</t>
  </si>
  <si>
    <t>Omregningsfaktor til tonn</t>
  </si>
  <si>
    <t>Mengde tonn</t>
  </si>
  <si>
    <t>21.31</t>
  </si>
  <si>
    <t>Avtaking av vegetasjonsdekke</t>
  </si>
  <si>
    <t>Mengde m3</t>
  </si>
  <si>
    <t>25.42</t>
  </si>
  <si>
    <t>Jordmasser på steinfyllingsskråninger</t>
  </si>
  <si>
    <t>25.5</t>
  </si>
  <si>
    <t>Jordmasser til endelig plassering i masselager</t>
  </si>
  <si>
    <t>26.72</t>
  </si>
  <si>
    <t>Sprengt stein fra lager, målt i fylling</t>
  </si>
  <si>
    <t>42.17</t>
  </si>
  <si>
    <t>Fjerning av overskuddsmasser</t>
  </si>
  <si>
    <t xml:space="preserve">44.14 </t>
  </si>
  <si>
    <t>45.17</t>
  </si>
  <si>
    <t>52.31</t>
  </si>
  <si>
    <t>Frostsikringslag av sand, grus, knust berg eller resirkulerte materialer</t>
  </si>
  <si>
    <t>52.23</t>
  </si>
  <si>
    <t>Forsterkningslag av kult sortering 22/125</t>
  </si>
  <si>
    <t>54.12</t>
  </si>
  <si>
    <t>Bærelag av knust berg Fk</t>
  </si>
  <si>
    <t>Masser INN/UT</t>
  </si>
  <si>
    <t>Rokkeveien 1024/11</t>
  </si>
  <si>
    <t>Rokkeveien 1024/12</t>
  </si>
  <si>
    <t>Rokkeveien 1024/13</t>
  </si>
  <si>
    <t>Rokkeveien 1024/14</t>
  </si>
  <si>
    <t>Rokkeveien 1024/15</t>
  </si>
  <si>
    <t>Rokkeveien 1024/16</t>
  </si>
  <si>
    <t>Rokkeveien 1024/17</t>
  </si>
  <si>
    <t>Rokkeveien 1024/18</t>
  </si>
  <si>
    <t>Rokkeveien 1024/19</t>
  </si>
  <si>
    <t>Rokkeveien 1024/20</t>
  </si>
  <si>
    <t>Konkurransetall massetransport = sum av vektet tonnkm INN OG UT</t>
  </si>
  <si>
    <t>Masser inn/ut</t>
  </si>
  <si>
    <t>INN</t>
  </si>
  <si>
    <t>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</si>
</sst>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0061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49" fontId="5" fillId="0" borderId="0" xfId="0" applyNumberFormat="1" applyFont="1"/>
    <xf numFmtId="0" fontId="3" fillId="0" borderId="0" xfId="0" applyFont="1"/>
    <xf numFmtId="0" fontId="6" fillId="0" borderId="0" xfId="0" applyFont="1"/>
    <xf numFmtId="0" fontId="5" fillId="0" borderId="0" xfId="0" applyFont="1" applyProtection="1">
      <protection locked="0"/>
    </xf>
    <xf numFmtId="0" fontId="3" fillId="0" borderId="1" xfId="0" applyFont="1" applyBorder="1" applyProtection="1">
      <protection locked="0"/>
    </xf>
    <xf numFmtId="0" fontId="4" fillId="0" borderId="1" xfId="0" applyFont="1" applyBorder="1" applyProtection="1">
      <protection locked="0"/>
    </xf>
    <xf numFmtId="0" fontId="3" fillId="0" borderId="1" xfId="0" applyFont="1" applyBorder="1" applyAlignment="1" applyProtection="1">
      <alignment wrapText="1"/>
      <protection locked="0"/>
    </xf>
    <xf numFmtId="49" fontId="5" fillId="0" borderId="1" xfId="0" applyNumberFormat="1" applyFont="1" applyBorder="1" applyProtection="1"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5" fillId="3" borderId="1" xfId="0" applyFont="1" applyFill="1" applyBorder="1" applyAlignment="1" applyProtection="1">
      <alignment wrapText="1"/>
      <protection locked="0"/>
    </xf>
    <xf numFmtId="0" fontId="5" fillId="3" borderId="1" xfId="0" applyFont="1" applyFill="1" applyBorder="1" applyProtection="1">
      <protection locked="0"/>
    </xf>
    <xf numFmtId="0" fontId="5" fillId="0" borderId="1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6" fillId="3" borderId="1" xfId="0" applyFont="1" applyFill="1" applyBorder="1" applyProtection="1">
      <protection locked="0"/>
    </xf>
    <xf numFmtId="0" fontId="2" fillId="2" borderId="1" xfId="1" applyBorder="1" applyProtection="1">
      <protection locked="0"/>
    </xf>
    <xf numFmtId="0" fontId="5" fillId="4" borderId="1" xfId="0" applyFont="1" applyFill="1" applyBorder="1" applyProtection="1"/>
    <xf numFmtId="0" fontId="5" fillId="4" borderId="1" xfId="0" applyFont="1" applyFill="1" applyBorder="1" applyAlignment="1" applyProtection="1">
      <alignment wrapText="1"/>
    </xf>
    <xf numFmtId="0" fontId="6" fillId="4" borderId="1" xfId="0" applyFont="1" applyFill="1" applyBorder="1" applyProtection="1"/>
    <xf numFmtId="0" fontId="5" fillId="0" borderId="1" xfId="0" applyFont="1" applyBorder="1" applyProtection="1"/>
  </cellXfs>
  <cellStyles count="2">
    <cellStyle name="God" xfId="1" builtinId="2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408214</xdr:colOff>
      <xdr:row>0</xdr:row>
      <xdr:rowOff>9071</xdr:rowOff>
    </xdr:from>
    <xdr:to>
      <xdr:col>4</xdr:col>
      <xdr:colOff>680358</xdr:colOff>
      <xdr:row>5</xdr:row>
      <xdr:rowOff>63500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CC85FC9E-FA4B-BC49-6179-900D9A0002EC}"/>
            </a:ext>
          </a:extLst>
        </xdr:cNvPr>
        <xdr:cNvSpPr txBox="1"/>
      </xdr:nvSpPr>
      <xdr:spPr>
        <a:xfrm>
          <a:off x="408214" y="9071"/>
          <a:ext cx="5361215" cy="96157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Tilbudet evalueres basert på summen av tonnkilometer for massetransport inn og massetransport ut. Returmasser fra mellomlager for ombruk i eget prosjekt multipliseres med [0]. Innkjøpte gjenvinningsmasser fra godkjent leverandør multipliseres med [0,5]. Øvrig</a:t>
          </a:r>
          <a:r>
            <a:rPr lang="nb-NO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med masser multipliseres med 1.</a:t>
          </a:r>
          <a:endParaRPr lang="nb-NO" sz="11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Tilbudet med laveste sum tonnkilometer får full skår. Nullpunktet settes til [200*] % av dette. Øvrige tilbud gis skår relativ til dette.</a:t>
          </a:r>
        </a:p>
        <a:p>
          <a:r>
            <a:rPr lang="nb-NO" sz="1100"/>
            <a:t>Tilbyder fyller inn kolonner merket</a:t>
          </a:r>
          <a:r>
            <a:rPr lang="nb-NO" sz="1100" baseline="0"/>
            <a:t> oransje</a:t>
          </a:r>
        </a:p>
        <a:p>
          <a:endParaRPr lang="nb-N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L43"/>
  <sheetViews>
    <sheetView tabSelected="1" zoomScale="70" zoomScaleNormal="70" workbookViewId="0">
      <selection activeCell="G23" sqref="G23"/>
    </sheetView>
  </sheetViews>
  <sheetFormatPr baseColWidth="10" defaultColWidth="8.7265625" defaultRowHeight="14.5" x14ac:dyDescent="0.35"/>
  <cols>
    <col min="1" max="1" width="13.453125" bestFit="1" customWidth="1"/>
    <col min="2" max="2" width="63.453125" customWidth="1"/>
    <col min="3" max="3" width="38.81640625" customWidth="1"/>
    <col min="4" max="4" width="20.453125" customWidth="1"/>
    <col min="5" max="6" width="23.1796875" customWidth="1"/>
    <col min="7" max="9" width="20.453125" customWidth="1"/>
    <col min="10" max="10" width="16.81640625" bestFit="1" customWidth="1"/>
    <col min="11" max="12" width="24" customWidth="1"/>
  </cols>
  <sheetData>
    <row r="7" spans="1:12" x14ac:dyDescent="0.35">
      <c r="A7" s="9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2" ht="29" x14ac:dyDescent="0.35">
      <c r="A8" s="10" t="s">
        <v>7</v>
      </c>
      <c r="B8" s="11" t="s">
        <v>0</v>
      </c>
      <c r="C8" s="11" t="s">
        <v>29</v>
      </c>
      <c r="D8" s="11" t="s">
        <v>12</v>
      </c>
      <c r="E8" s="11" t="s">
        <v>8</v>
      </c>
      <c r="F8" s="11" t="s">
        <v>9</v>
      </c>
      <c r="G8" s="12" t="s">
        <v>3</v>
      </c>
      <c r="H8" s="12" t="s">
        <v>4</v>
      </c>
      <c r="I8" s="12" t="s">
        <v>5</v>
      </c>
      <c r="J8" s="11" t="s">
        <v>1</v>
      </c>
      <c r="K8" s="11" t="s">
        <v>2</v>
      </c>
      <c r="L8" s="1"/>
    </row>
    <row r="9" spans="1:12" x14ac:dyDescent="0.35">
      <c r="A9" s="13" t="s">
        <v>10</v>
      </c>
      <c r="B9" s="14" t="s">
        <v>11</v>
      </c>
      <c r="C9" s="15"/>
      <c r="D9" s="22">
        <v>300</v>
      </c>
      <c r="E9" s="22">
        <v>1.4</v>
      </c>
      <c r="F9" s="22">
        <f t="shared" ref="F9:F18" si="0">E9*D9</f>
        <v>420</v>
      </c>
      <c r="G9" s="22" t="s">
        <v>30</v>
      </c>
      <c r="H9" s="15"/>
      <c r="I9" s="15"/>
      <c r="J9" s="16"/>
      <c r="K9" s="21">
        <f>F9*I9*J9</f>
        <v>0</v>
      </c>
    </row>
    <row r="10" spans="1:12" x14ac:dyDescent="0.35">
      <c r="A10" s="13" t="s">
        <v>13</v>
      </c>
      <c r="B10" s="17" t="s">
        <v>14</v>
      </c>
      <c r="C10" s="16"/>
      <c r="D10" s="21">
        <v>300</v>
      </c>
      <c r="E10" s="21">
        <v>1.6</v>
      </c>
      <c r="F10" s="21">
        <f t="shared" si="0"/>
        <v>480</v>
      </c>
      <c r="G10" s="22" t="s">
        <v>31</v>
      </c>
      <c r="H10" s="16"/>
      <c r="I10" s="16"/>
      <c r="J10" s="16"/>
      <c r="K10" s="21">
        <f>F10*I10*J10</f>
        <v>0</v>
      </c>
    </row>
    <row r="11" spans="1:12" x14ac:dyDescent="0.35">
      <c r="A11" s="13" t="s">
        <v>15</v>
      </c>
      <c r="B11" s="17" t="s">
        <v>16</v>
      </c>
      <c r="C11" s="16"/>
      <c r="D11" s="21">
        <v>1350</v>
      </c>
      <c r="E11" s="21">
        <v>1.6</v>
      </c>
      <c r="F11" s="21">
        <f t="shared" si="0"/>
        <v>2160</v>
      </c>
      <c r="G11" s="22" t="s">
        <v>32</v>
      </c>
      <c r="H11" s="16"/>
      <c r="I11" s="16"/>
      <c r="J11" s="16"/>
      <c r="K11" s="21">
        <f t="shared" ref="K11:K18" si="1">F11*I11*J11</f>
        <v>0</v>
      </c>
    </row>
    <row r="12" spans="1:12" x14ac:dyDescent="0.35">
      <c r="A12" s="13" t="s">
        <v>17</v>
      </c>
      <c r="B12" s="17" t="s">
        <v>18</v>
      </c>
      <c r="C12" s="16"/>
      <c r="D12" s="21">
        <v>1200</v>
      </c>
      <c r="E12" s="21">
        <v>2.7</v>
      </c>
      <c r="F12" s="21">
        <f t="shared" si="0"/>
        <v>3240</v>
      </c>
      <c r="G12" s="22" t="s">
        <v>33</v>
      </c>
      <c r="H12" s="16"/>
      <c r="I12" s="16"/>
      <c r="J12" s="16"/>
      <c r="K12" s="21">
        <f t="shared" si="1"/>
        <v>0</v>
      </c>
    </row>
    <row r="13" spans="1:12" x14ac:dyDescent="0.35">
      <c r="A13" s="13" t="s">
        <v>19</v>
      </c>
      <c r="B13" s="17" t="s">
        <v>20</v>
      </c>
      <c r="C13" s="16"/>
      <c r="D13" s="21">
        <v>59</v>
      </c>
      <c r="E13" s="21">
        <v>1.6</v>
      </c>
      <c r="F13" s="21">
        <f t="shared" si="0"/>
        <v>94.4</v>
      </c>
      <c r="G13" s="22" t="s">
        <v>34</v>
      </c>
      <c r="H13" s="16"/>
      <c r="I13" s="16"/>
      <c r="J13" s="16"/>
      <c r="K13" s="21">
        <f t="shared" si="1"/>
        <v>0</v>
      </c>
    </row>
    <row r="14" spans="1:12" x14ac:dyDescent="0.35">
      <c r="A14" s="13" t="s">
        <v>21</v>
      </c>
      <c r="B14" s="17" t="s">
        <v>20</v>
      </c>
      <c r="C14" s="16"/>
      <c r="D14" s="21">
        <v>26</v>
      </c>
      <c r="E14" s="21">
        <v>1.6</v>
      </c>
      <c r="F14" s="21">
        <f t="shared" si="0"/>
        <v>41.6</v>
      </c>
      <c r="G14" s="22" t="s">
        <v>35</v>
      </c>
      <c r="H14" s="16"/>
      <c r="I14" s="16"/>
      <c r="J14" s="16"/>
      <c r="K14" s="21">
        <f t="shared" si="1"/>
        <v>0</v>
      </c>
    </row>
    <row r="15" spans="1:12" x14ac:dyDescent="0.35">
      <c r="A15" s="13" t="s">
        <v>22</v>
      </c>
      <c r="B15" s="17" t="s">
        <v>20</v>
      </c>
      <c r="C15" s="16"/>
      <c r="D15" s="21">
        <v>10</v>
      </c>
      <c r="E15" s="21">
        <v>1.6</v>
      </c>
      <c r="F15" s="21">
        <f t="shared" si="0"/>
        <v>16</v>
      </c>
      <c r="G15" s="22" t="s">
        <v>36</v>
      </c>
      <c r="H15" s="16"/>
      <c r="I15" s="16"/>
      <c r="J15" s="16"/>
      <c r="K15" s="21">
        <f t="shared" si="1"/>
        <v>0</v>
      </c>
    </row>
    <row r="16" spans="1:12" x14ac:dyDescent="0.35">
      <c r="A16" s="13" t="s">
        <v>23</v>
      </c>
      <c r="B16" s="17" t="s">
        <v>24</v>
      </c>
      <c r="C16" s="16"/>
      <c r="D16" s="23">
        <v>1300</v>
      </c>
      <c r="E16" s="23">
        <v>2.7</v>
      </c>
      <c r="F16" s="22">
        <f t="shared" si="0"/>
        <v>3510.0000000000005</v>
      </c>
      <c r="G16" s="22" t="s">
        <v>37</v>
      </c>
      <c r="H16" s="16"/>
      <c r="I16" s="16"/>
      <c r="J16" s="16"/>
      <c r="K16" s="21">
        <f t="shared" si="1"/>
        <v>0</v>
      </c>
    </row>
    <row r="17" spans="1:12" x14ac:dyDescent="0.35">
      <c r="A17" s="17" t="s">
        <v>25</v>
      </c>
      <c r="B17" s="18" t="s">
        <v>26</v>
      </c>
      <c r="C17" s="19"/>
      <c r="D17" s="23">
        <v>370</v>
      </c>
      <c r="E17" s="23">
        <v>1.8</v>
      </c>
      <c r="F17" s="21">
        <f t="shared" si="0"/>
        <v>666</v>
      </c>
      <c r="G17" s="22" t="s">
        <v>38</v>
      </c>
      <c r="H17" s="16"/>
      <c r="I17" s="16"/>
      <c r="J17" s="16"/>
      <c r="K17" s="21">
        <f t="shared" si="1"/>
        <v>0</v>
      </c>
    </row>
    <row r="18" spans="1:12" x14ac:dyDescent="0.35">
      <c r="A18" s="17" t="s">
        <v>27</v>
      </c>
      <c r="B18" s="18" t="s">
        <v>28</v>
      </c>
      <c r="C18" s="19"/>
      <c r="D18" s="23">
        <v>100</v>
      </c>
      <c r="E18" s="23">
        <v>2</v>
      </c>
      <c r="F18" s="21">
        <f t="shared" si="0"/>
        <v>200</v>
      </c>
      <c r="G18" s="22" t="s">
        <v>39</v>
      </c>
      <c r="H18" s="16"/>
      <c r="I18" s="16"/>
      <c r="J18" s="16"/>
      <c r="K18" s="21">
        <f t="shared" si="1"/>
        <v>0</v>
      </c>
    </row>
    <row r="19" spans="1:12" x14ac:dyDescent="0.35">
      <c r="A19" s="13"/>
      <c r="B19" s="20" t="s">
        <v>40</v>
      </c>
      <c r="C19" s="17"/>
      <c r="D19" s="24"/>
      <c r="E19" s="24"/>
      <c r="F19" s="24"/>
      <c r="G19" s="24"/>
      <c r="H19" s="17"/>
      <c r="I19" s="17"/>
      <c r="J19" s="17"/>
      <c r="K19" s="21">
        <f>SUM(K9:K18)</f>
        <v>0</v>
      </c>
    </row>
    <row r="20" spans="1:12" x14ac:dyDescent="0.35">
      <c r="A20" s="6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2" x14ac:dyDescent="0.35">
      <c r="A21" s="6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2" x14ac:dyDescent="0.35">
      <c r="A22" s="6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2" x14ac:dyDescent="0.35">
      <c r="A23" s="6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2" x14ac:dyDescent="0.3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2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2" x14ac:dyDescent="0.35">
      <c r="A26" s="7"/>
      <c r="B26" s="3"/>
      <c r="C26" s="3"/>
      <c r="D26" s="3"/>
      <c r="E26" s="3"/>
      <c r="F26" s="3"/>
      <c r="G26" s="2"/>
      <c r="H26" s="2"/>
      <c r="I26" s="2"/>
      <c r="J26" s="3"/>
      <c r="K26" s="3"/>
      <c r="L26" s="1"/>
    </row>
    <row r="27" spans="1:12" x14ac:dyDescent="0.35">
      <c r="A27" s="6"/>
      <c r="B27" s="4"/>
      <c r="C27" s="4"/>
      <c r="D27" s="8"/>
      <c r="E27" s="8"/>
      <c r="F27" s="8"/>
      <c r="G27" s="5"/>
      <c r="H27" s="5"/>
      <c r="I27" s="5"/>
      <c r="J27" s="8"/>
      <c r="K27" s="8"/>
      <c r="L27" s="1"/>
    </row>
    <row r="28" spans="1:12" x14ac:dyDescent="0.35">
      <c r="A28" s="4"/>
      <c r="B28" s="8"/>
      <c r="C28" s="8"/>
      <c r="D28" s="8"/>
      <c r="E28" s="8"/>
      <c r="F28" s="8"/>
      <c r="G28" s="5"/>
      <c r="H28" s="5"/>
      <c r="I28" s="5"/>
      <c r="J28" s="8"/>
      <c r="K28" s="8"/>
      <c r="L28" s="1"/>
    </row>
    <row r="29" spans="1:12" x14ac:dyDescent="0.35">
      <c r="A29" s="4"/>
      <c r="B29" s="8"/>
      <c r="C29" s="8"/>
      <c r="D29" s="8"/>
      <c r="E29" s="8"/>
      <c r="F29" s="8"/>
      <c r="G29" s="5"/>
      <c r="H29" s="5"/>
      <c r="I29" s="5"/>
      <c r="J29" s="8"/>
      <c r="K29" s="8"/>
      <c r="L29" s="1"/>
    </row>
    <row r="30" spans="1:12" x14ac:dyDescent="0.35">
      <c r="A30" s="4"/>
      <c r="B30" s="8"/>
      <c r="C30" s="8"/>
      <c r="D30" s="8"/>
      <c r="E30" s="8"/>
      <c r="F30" s="8"/>
      <c r="G30" s="5"/>
      <c r="H30" s="5"/>
      <c r="I30" s="5"/>
      <c r="J30" s="8"/>
      <c r="K30" s="8"/>
      <c r="L30" s="1"/>
    </row>
    <row r="31" spans="1:12" x14ac:dyDescent="0.35">
      <c r="A31" s="4"/>
      <c r="B31" s="8"/>
      <c r="C31" s="8"/>
      <c r="D31" s="8"/>
      <c r="E31" s="8"/>
      <c r="F31" s="8"/>
      <c r="G31" s="5"/>
      <c r="H31" s="5"/>
      <c r="I31" s="5"/>
      <c r="J31" s="8"/>
      <c r="K31" s="8"/>
      <c r="L31" s="1"/>
    </row>
    <row r="32" spans="1:12" x14ac:dyDescent="0.35">
      <c r="A32" s="7"/>
      <c r="B32" s="3"/>
      <c r="C32" s="3"/>
      <c r="D32" s="3"/>
      <c r="E32" s="3"/>
      <c r="F32" s="3"/>
      <c r="G32" s="2"/>
      <c r="H32" s="2"/>
      <c r="I32" s="2"/>
      <c r="J32" s="3"/>
      <c r="K32" s="3"/>
      <c r="L32" s="1"/>
    </row>
    <row r="33" spans="1:11" x14ac:dyDescent="0.3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</sheetData>
  <sheetProtection algorithmName="SHA-512" hashValue="Jj8zYNnPK8FmlDJcBj3bbyvz7H6I6XaLTsINxjc9JxAQ4DdjyBC05oXGlCRZ9ya/YC4SE9emiuLVXW7NR943Tw==" saltValue="8Q2Snp417QSPJuKQb7OjJg==" spinCount="100000" sheet="1" objects="1" scenarios="1"/>
  <phoneticPr fontId="7" type="noConversion"/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ACB149F-3420-4CCA-942C-3A4E63F3768D}">
          <x14:formula1>
            <xm:f>'Ark1'!$A$3:$A$4</xm:f>
          </x14:formula1>
          <xm:sqref>C9:C18</xm:sqref>
        </x14:dataValidation>
        <x14:dataValidation type="list" allowBlank="1" showInputMessage="1" showErrorMessage="1" xr:uid="{F893B079-B921-4D30-8D1A-51AF026E63E4}">
          <x14:formula1>
            <xm:f>'Ark1'!$B$3:$B$5</xm:f>
          </x14:formula1>
          <xm:sqref>J9:J18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B25AB-17AB-4F70-9D22-7C34642F21F5}">
  <dimension ref="A2:B5"/>
  <sheetViews>
    <sheetView workbookViewId="0">
      <selection activeCell="E23" sqref="E23"/>
    </sheetView>
  </sheetViews>
  <sheetFormatPr baseColWidth="10" defaultRowHeight="14.5" x14ac:dyDescent="0.35"/>
  <cols>
    <col min="1" max="1" width="12.54296875" bestFit="1" customWidth="1"/>
  </cols>
  <sheetData>
    <row r="2" spans="1:2" x14ac:dyDescent="0.35">
      <c r="A2" t="s">
        <v>41</v>
      </c>
      <c r="B2" t="s">
        <v>1</v>
      </c>
    </row>
    <row r="3" spans="1:2" x14ac:dyDescent="0.35">
      <c r="A3" t="s">
        <v>42</v>
      </c>
      <c r="B3">
        <v>0</v>
      </c>
    </row>
    <row r="4" spans="1:2" x14ac:dyDescent="0.35">
      <c r="A4" t="s">
        <v>43</v>
      </c>
      <c r="B4">
        <v>0.5</v>
      </c>
    </row>
    <row r="5" spans="1:2" x14ac:dyDescent="0.35">
      <c r="B5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AD8A76C26C847AB6D1C436FC2B791" ma:contentTypeVersion="18" ma:contentTypeDescription="Opprett et nytt dokument." ma:contentTypeScope="" ma:versionID="418de49d193dd93e6dca3d098a67e920">
  <xsd:schema xmlns:xsd="http://www.w3.org/2001/XMLSchema" xmlns:xs="http://www.w3.org/2001/XMLSchema" xmlns:p="http://schemas.microsoft.com/office/2006/metadata/properties" xmlns:ns2="b56ae75e-c844-4a82-a111-a509439df71e" xmlns:ns3="c302dad8-41e7-4924-9134-d6c40b346ff6" targetNamespace="http://schemas.microsoft.com/office/2006/metadata/properties" ma:root="true" ma:fieldsID="2cbc242ce2e39dded5dbb99f23e59b73" ns2:_="" ns3:_="">
    <xsd:import namespace="b56ae75e-c844-4a82-a111-a509439df71e"/>
    <xsd:import namespace="c302dad8-41e7-4924-9134-d6c40b346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6ae75e-c844-4a82-a111-a509439df7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8444adc5-7fd5-4aa5-bc02-8b2d022ca1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02dad8-41e7-4924-9134-d6c40b346ff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5bab430-4d95-410c-9c98-9e834e07e4b7}" ma:internalName="TaxCatchAll" ma:showField="CatchAllData" ma:web="c302dad8-41e7-4924-9134-d6c40b346f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56ae75e-c844-4a82-a111-a509439df71e">
      <Terms xmlns="http://schemas.microsoft.com/office/infopath/2007/PartnerControls"/>
    </lcf76f155ced4ddcb4097134ff3c332f>
    <TaxCatchAll xmlns="c302dad8-41e7-4924-9134-d6c40b346ff6" xsi:nil="true"/>
  </documentManagement>
</p:properties>
</file>

<file path=customXml/itemProps1.xml><?xml version="1.0" encoding="utf-8"?>
<ds:datastoreItem xmlns:ds="http://schemas.openxmlformats.org/officeDocument/2006/customXml" ds:itemID="{BCD415CC-6643-408D-8E41-703003B05355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3C7DBE1F-5DE2-48AA-8491-5631ECC05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6ae75e-c844-4a82-a111-a509439df71e"/>
    <ds:schemaRef ds:uri="c302dad8-41e7-4924-9134-d6c40b346f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03C434-1523-4753-A735-3690524D3EC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C3FCCF1-8C25-4F4D-A51F-B67194F7EE1B}">
  <ds:schemaRefs>
    <ds:schemaRef ds:uri="http://schemas.microsoft.com/office/2006/metadata/properties"/>
    <ds:schemaRef ds:uri="http://schemas.microsoft.com/office/infopath/2007/PartnerControls"/>
    <ds:schemaRef ds:uri="b56ae75e-c844-4a82-a111-a509439df71e"/>
    <ds:schemaRef ds:uri="c302dad8-41e7-4924-9134-d6c40b346ff6"/>
  </ds:schemaRefs>
</ds:datastoreItem>
</file>

<file path=docMetadata/LabelInfo.xml><?xml version="1.0" encoding="utf-8"?>
<clbl:labelList xmlns:clbl="http://schemas.microsoft.com/office/2020/mipLabelMetadata">
  <clbl:label id="{d73b82a4-3fd0-43a3-82e7-d50992add046}" enabled="0" method="" siteId="{d73b82a4-3fd0-43a3-82e7-d50992add04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Massehåndtering</vt:lpstr>
      <vt:lpstr>Ark1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Eirik Johansen</cp:lastModifiedBy>
  <dcterms:created xsi:type="dcterms:W3CDTF">2026-06-23T07:19:33Z</dcterms:created>
  <dcterms:modified xsi:type="dcterms:W3CDTF">2026-06-29T11:55:49Z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0x010100FE5AD8A76C26C847AB6D1C436FC2B791</vt:lpwstr>
  </property>
  <property fmtid="{D5CDD505-2E9C-101B-9397-08002B2CF9AE}" pid="3" name="MediaServiceImageTags">
    <vt:lpwstr/>
  </property>
</Properties>
</file>